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Personel Sayıları-22-23" sheetId="1" r:id="rId1"/>
  </sheets>
  <definedNames>
    <definedName name="_xlnm.Print_Area" localSheetId="0">'Personel Sayıları-22-23'!$A$1:$O$30</definedName>
  </definedNames>
  <calcPr calcId="125725"/>
</workbook>
</file>

<file path=xl/calcChain.xml><?xml version="1.0" encoding="utf-8"?>
<calcChain xmlns="http://schemas.openxmlformats.org/spreadsheetml/2006/main">
  <c r="J16" i="1"/>
  <c r="K16"/>
  <c r="L16"/>
  <c r="M16"/>
  <c r="N16"/>
  <c r="O16"/>
  <c r="F16"/>
  <c r="H16"/>
</calcChain>
</file>

<file path=xl/sharedStrings.xml><?xml version="1.0" encoding="utf-8"?>
<sst xmlns="http://schemas.openxmlformats.org/spreadsheetml/2006/main" count="107" uniqueCount="85">
  <si>
    <t>Birim Adı</t>
  </si>
  <si>
    <t>Veteriner Fak.</t>
  </si>
  <si>
    <t>Yeşil Alanlar Şb.Md.</t>
  </si>
  <si>
    <t>No</t>
  </si>
  <si>
    <t>Ziraat Fak.</t>
  </si>
  <si>
    <t>Teknoloji Fak</t>
  </si>
  <si>
    <t>İdari Mali İşler D.B.</t>
  </si>
  <si>
    <t>İLTEK Müd.</t>
  </si>
  <si>
    <t>İSG Şube Müdürü</t>
  </si>
  <si>
    <t>İSG Uzmanı</t>
  </si>
  <si>
    <t>İş Yeri Hekimi</t>
  </si>
  <si>
    <t>SELÇUK ÜNİVERSİTESİ</t>
  </si>
  <si>
    <t>M.Ali ERKAL</t>
  </si>
  <si>
    <t>Dr.Öğr.Üyesi</t>
  </si>
  <si>
    <t>Nejat ÜNLÜKAL</t>
  </si>
  <si>
    <t>Prof.Dr. Kamil</t>
  </si>
  <si>
    <t>Hakan DOĞAN</t>
  </si>
  <si>
    <t>OZANTÜRK</t>
  </si>
  <si>
    <t>Öğr.Gör.Hasan</t>
  </si>
  <si>
    <t>Yayın Tarihi: 1.2.2022</t>
  </si>
  <si>
    <t>Rev:00</t>
  </si>
  <si>
    <t>Birimlerin Mevcut Toplam Personel Sayısı ( Akademik + İdari + İşci + 13b görevlendirilen dahil )</t>
  </si>
  <si>
    <t>Yapı İşleri D.B.</t>
  </si>
  <si>
    <t>Tehlike Sınıfı</t>
  </si>
  <si>
    <t>Az Tehlikeli</t>
  </si>
  <si>
    <t>Sağlık Kültür ve Spor D.B.</t>
  </si>
  <si>
    <t>İGU</t>
  </si>
  <si>
    <t>İYH</t>
  </si>
  <si>
    <t>HO</t>
  </si>
  <si>
    <t>NÜ</t>
  </si>
  <si>
    <t>KHD</t>
  </si>
  <si>
    <t>AB</t>
  </si>
  <si>
    <t>Diş Hekimliği</t>
  </si>
  <si>
    <t>HA</t>
  </si>
  <si>
    <t>Tehlikeli</t>
  </si>
  <si>
    <t>Toplamlar</t>
  </si>
  <si>
    <t>Dr.KHD:</t>
  </si>
  <si>
    <t>HO:</t>
  </si>
  <si>
    <t>Dr.NÜ:</t>
  </si>
  <si>
    <t>AB:</t>
  </si>
  <si>
    <t>Dr.HA:</t>
  </si>
  <si>
    <t xml:space="preserve">Atilla </t>
  </si>
  <si>
    <t>BULUT</t>
  </si>
  <si>
    <t>Doç.Dr.Hakan</t>
  </si>
  <si>
    <t>AKBAYRAK</t>
  </si>
  <si>
    <r>
      <t xml:space="preserve">Az tehlikeli sınıfta yer alanlarda, </t>
    </r>
    <r>
      <rPr>
        <b/>
        <sz val="10"/>
        <color rgb="FF202124"/>
        <rFont val="Calibri"/>
        <family val="2"/>
        <charset val="162"/>
        <scheme val="minor"/>
      </rPr>
      <t>çalışan başına ayda en az 5 dakika</t>
    </r>
  </si>
  <si>
    <r>
      <t xml:space="preserve">Tehlikeli sınıfta yer alanlarda, </t>
    </r>
    <r>
      <rPr>
        <b/>
        <sz val="10"/>
        <color rgb="FF202124"/>
        <rFont val="Calibri"/>
        <family val="2"/>
        <charset val="162"/>
        <scheme val="minor"/>
      </rPr>
      <t>çalışan başına ayda en az 10 dakika</t>
    </r>
  </si>
  <si>
    <r>
      <t xml:space="preserve">Az tehlikeli sınıfta yer alanlarda, </t>
    </r>
    <r>
      <rPr>
        <b/>
        <sz val="10"/>
        <color rgb="FF202124"/>
        <rFont val="Calibri"/>
        <family val="2"/>
        <charset val="162"/>
        <scheme val="minor"/>
      </rPr>
      <t>çalışan başına ayda en az 10 dakika</t>
    </r>
  </si>
  <si>
    <r>
      <t xml:space="preserve">Tehlikeli sınıfta yer alanlarda, </t>
    </r>
    <r>
      <rPr>
        <b/>
        <sz val="10"/>
        <color rgb="FF202124"/>
        <rFont val="Calibri"/>
        <family val="2"/>
        <charset val="162"/>
        <scheme val="minor"/>
      </rPr>
      <t>çalışan başına ayda en az 20 dakika</t>
    </r>
  </si>
  <si>
    <t>*İSG Çalışma Saati Hesaplaması; Rektörlüğün 14.01.2022 tarih ve 213999 sayılı olur yazısında belirtilen kişi sayıları üzerinden yapılmaktadır.</t>
  </si>
  <si>
    <t>İSG Ücreti Hesaplamasi:</t>
  </si>
  <si>
    <t>Maaş Katsayıları (Ocak-Temmuz):</t>
  </si>
  <si>
    <t>Akademik</t>
  </si>
  <si>
    <t>İdari</t>
  </si>
  <si>
    <t>İşçi</t>
  </si>
  <si>
    <t>Bayan</t>
  </si>
  <si>
    <t>Erkek</t>
  </si>
  <si>
    <t>Engelli</t>
  </si>
  <si>
    <t>Ocak 2023 Toplam Personel</t>
  </si>
  <si>
    <t>**Birimlerin fiili personel sayıları, her yılın Ocak ayında Personel Dairesi Başkanlığından alınmaktadır.(17.1.2023 tarih ve 448126 sayılı yazı)</t>
  </si>
  <si>
    <t>2023 Yılı Personel Sayıları**</t>
  </si>
  <si>
    <t>2022 Yılı Sayısı*</t>
  </si>
  <si>
    <t>Ocak 2022 Toplam Personel</t>
  </si>
  <si>
    <t>İşyeri Hekimleri                                                  (Çalışma Süre Hesaplaması)</t>
  </si>
  <si>
    <t>İş Güvenliği Uzmanları                                          (Çalışma Süre Hesaplaması)</t>
  </si>
  <si>
    <t>Açıklama</t>
  </si>
  <si>
    <t>484 kişi X 5</t>
  </si>
  <si>
    <t>819 kişi X 10</t>
  </si>
  <si>
    <t>2420 dak./ 40,33 saat</t>
  </si>
  <si>
    <t>8190 dak./ 136,5 saat</t>
  </si>
  <si>
    <t>652 kişi X 5</t>
  </si>
  <si>
    <t>Gösterge Rakamı (200) X Maaş Katsayısı (0,4336834) X Çalışma Saati (Max: 80)</t>
  </si>
  <si>
    <t>264 kişi X 10</t>
  </si>
  <si>
    <t>3260 dak./ 54,33 saat</t>
  </si>
  <si>
    <t>2640 dak./     44 saat</t>
  </si>
  <si>
    <t>317 kişi X 10</t>
  </si>
  <si>
    <t>3170 dak./    52,83 saat</t>
  </si>
  <si>
    <t>264 kişi X 20</t>
  </si>
  <si>
    <t>5280 dak./      88 saat</t>
  </si>
  <si>
    <t>Revizyon Tar.: 18.01.2023</t>
  </si>
  <si>
    <t>Nace Kodu: 85.42.01</t>
  </si>
  <si>
    <t>İSG ÇALIŞMA SÜRESİ HESAPLAMASI</t>
  </si>
  <si>
    <t>İSG ŞUBE MÜDÜRLÜĞÜ</t>
  </si>
  <si>
    <t xml:space="preserve"> İSG KAPSAMINDAKİ BİRİMLERİN YILLIK PERSONEL SAYILARI TABLOSU</t>
  </si>
  <si>
    <t>İSG-FR-117</t>
  </si>
</sst>
</file>

<file path=xl/styles.xml><?xml version="1.0" encoding="utf-8"?>
<styleSheet xmlns="http://schemas.openxmlformats.org/spreadsheetml/2006/main">
  <numFmts count="1">
    <numFmt numFmtId="164" formatCode="0.000000;[Red]0.000000"/>
  </numFmts>
  <fonts count="2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i/>
      <sz val="11"/>
      <color theme="1"/>
      <name val="Calibri"/>
      <family val="2"/>
      <charset val="162"/>
      <scheme val="minor"/>
    </font>
    <font>
      <b/>
      <i/>
      <sz val="10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i/>
      <sz val="10"/>
      <color theme="1"/>
      <name val="Calibri"/>
      <family val="2"/>
      <charset val="162"/>
      <scheme val="minor"/>
    </font>
    <font>
      <b/>
      <sz val="12"/>
      <color rgb="FF0070C0"/>
      <name val="Calibri"/>
      <family val="2"/>
      <charset val="162"/>
      <scheme val="minor"/>
    </font>
    <font>
      <b/>
      <i/>
      <sz val="12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i/>
      <sz val="11"/>
      <color rgb="FF0070C0"/>
      <name val="Calibri"/>
      <family val="2"/>
      <charset val="162"/>
      <scheme val="minor"/>
    </font>
    <font>
      <b/>
      <u/>
      <sz val="10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i/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sz val="10"/>
      <color rgb="FF202124"/>
      <name val="Calibri"/>
      <family val="2"/>
      <charset val="162"/>
      <scheme val="minor"/>
    </font>
    <font>
      <b/>
      <sz val="10"/>
      <color rgb="FF202124"/>
      <name val="Calibri"/>
      <family val="2"/>
      <charset val="162"/>
      <scheme val="minor"/>
    </font>
    <font>
      <b/>
      <i/>
      <sz val="12"/>
      <color rgb="FFC00000"/>
      <name val="Calibri"/>
      <family val="2"/>
      <charset val="162"/>
      <scheme val="minor"/>
    </font>
    <font>
      <b/>
      <i/>
      <sz val="11"/>
      <color rgb="FFFF0000"/>
      <name val="Calibri"/>
      <family val="2"/>
      <charset val="162"/>
      <scheme val="minor"/>
    </font>
    <font>
      <b/>
      <i/>
      <sz val="9"/>
      <color rgb="FF0070C0"/>
      <name val="Calibri"/>
      <family val="2"/>
      <charset val="162"/>
      <scheme val="minor"/>
    </font>
    <font>
      <i/>
      <sz val="10"/>
      <color rgb="FF0070C0"/>
      <name val="Calibri"/>
      <family val="2"/>
      <charset val="16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93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/>
    <xf numFmtId="0" fontId="11" fillId="0" borderId="0" xfId="0" applyFont="1" applyAlignment="1">
      <alignment vertical="center"/>
    </xf>
    <xf numFmtId="0" fontId="9" fillId="0" borderId="0" xfId="0" applyFont="1"/>
    <xf numFmtId="0" fontId="3" fillId="2" borderId="8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left" wrapText="1"/>
    </xf>
    <xf numFmtId="0" fontId="5" fillId="5" borderId="3" xfId="0" applyFont="1" applyFill="1" applyBorder="1" applyAlignment="1">
      <alignment horizontal="center" wrapText="1"/>
    </xf>
    <xf numFmtId="0" fontId="5" fillId="5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3" fillId="5" borderId="2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/>
    </xf>
    <xf numFmtId="0" fontId="1" fillId="5" borderId="3" xfId="0" applyNumberFormat="1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left" vertical="center" wrapText="1"/>
    </xf>
    <xf numFmtId="0" fontId="3" fillId="5" borderId="29" xfId="0" applyFont="1" applyFill="1" applyBorder="1" applyAlignment="1">
      <alignment horizontal="left" wrapText="1"/>
    </xf>
    <xf numFmtId="0" fontId="5" fillId="5" borderId="15" xfId="0" applyFont="1" applyFill="1" applyBorder="1" applyAlignment="1">
      <alignment horizontal="center" wrapText="1"/>
    </xf>
    <xf numFmtId="0" fontId="2" fillId="5" borderId="16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left" vertical="center" wrapText="1"/>
    </xf>
    <xf numFmtId="0" fontId="3" fillId="5" borderId="11" xfId="0" applyFont="1" applyFill="1" applyBorder="1" applyAlignment="1">
      <alignment horizontal="left" vertical="center" wrapText="1"/>
    </xf>
    <xf numFmtId="0" fontId="5" fillId="5" borderId="30" xfId="0" applyFont="1" applyFill="1" applyBorder="1" applyAlignment="1">
      <alignment horizontal="center" wrapText="1"/>
    </xf>
    <xf numFmtId="0" fontId="1" fillId="0" borderId="2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4" fillId="5" borderId="2" xfId="0" applyNumberFormat="1" applyFont="1" applyFill="1" applyBorder="1" applyAlignment="1">
      <alignment horizontal="center"/>
    </xf>
    <xf numFmtId="0" fontId="12" fillId="9" borderId="4" xfId="0" applyFont="1" applyFill="1" applyBorder="1" applyAlignment="1">
      <alignment horizontal="left" vertical="center" wrapText="1"/>
    </xf>
    <xf numFmtId="0" fontId="5" fillId="9" borderId="18" xfId="0" applyFont="1" applyFill="1" applyBorder="1" applyAlignment="1">
      <alignment horizontal="center" vertical="top" wrapText="1"/>
    </xf>
    <xf numFmtId="0" fontId="3" fillId="10" borderId="29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10" borderId="21" xfId="0" applyFont="1" applyFill="1" applyBorder="1" applyAlignment="1">
      <alignment horizontal="center" vertical="center" wrapText="1"/>
    </xf>
    <xf numFmtId="0" fontId="3" fillId="6" borderId="21" xfId="0" applyFont="1" applyFill="1" applyBorder="1" applyAlignment="1">
      <alignment horizontal="center" vertical="center" wrapText="1"/>
    </xf>
    <xf numFmtId="0" fontId="3" fillId="11" borderId="21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11" borderId="11" xfId="0" applyFont="1" applyFill="1" applyBorder="1" applyAlignment="1">
      <alignment horizontal="center" vertical="center" wrapText="1"/>
    </xf>
    <xf numFmtId="0" fontId="3" fillId="12" borderId="11" xfId="0" applyFont="1" applyFill="1" applyBorder="1" applyAlignment="1">
      <alignment horizontal="center" vertical="center" wrapText="1"/>
    </xf>
    <xf numFmtId="0" fontId="7" fillId="13" borderId="14" xfId="0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/>
    </xf>
    <xf numFmtId="0" fontId="7" fillId="13" borderId="16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" fillId="0" borderId="39" xfId="0" applyNumberFormat="1" applyFont="1" applyBorder="1" applyAlignment="1">
      <alignment horizontal="center"/>
    </xf>
    <xf numFmtId="0" fontId="3" fillId="13" borderId="32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14" fillId="9" borderId="3" xfId="0" applyNumberFormat="1" applyFont="1" applyFill="1" applyBorder="1" applyAlignment="1">
      <alignment horizontal="center"/>
    </xf>
    <xf numFmtId="0" fontId="1" fillId="5" borderId="18" xfId="0" applyNumberFormat="1" applyFont="1" applyFill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4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4" fillId="5" borderId="3" xfId="0" applyNumberFormat="1" applyFont="1" applyFill="1" applyBorder="1" applyAlignment="1">
      <alignment horizontal="center"/>
    </xf>
    <xf numFmtId="0" fontId="1" fillId="0" borderId="18" xfId="0" applyNumberFormat="1" applyFont="1" applyBorder="1" applyAlignment="1">
      <alignment horizontal="center"/>
    </xf>
    <xf numFmtId="0" fontId="14" fillId="5" borderId="1" xfId="0" applyNumberFormat="1" applyFont="1" applyFill="1" applyBorder="1" applyAlignment="1">
      <alignment horizontal="center"/>
    </xf>
    <xf numFmtId="0" fontId="1" fillId="0" borderId="38" xfId="0" applyNumberFormat="1" applyFont="1" applyBorder="1" applyAlignment="1">
      <alignment horizontal="center"/>
    </xf>
    <xf numFmtId="0" fontId="1" fillId="0" borderId="49" xfId="0" applyNumberFormat="1" applyFont="1" applyBorder="1" applyAlignment="1">
      <alignment horizontal="center"/>
    </xf>
    <xf numFmtId="0" fontId="1" fillId="5" borderId="49" xfId="0" applyNumberFormat="1" applyFont="1" applyFill="1" applyBorder="1" applyAlignment="1">
      <alignment horizontal="center"/>
    </xf>
    <xf numFmtId="0" fontId="1" fillId="0" borderId="50" xfId="0" applyNumberFormat="1" applyFont="1" applyBorder="1" applyAlignment="1">
      <alignment horizontal="center"/>
    </xf>
    <xf numFmtId="0" fontId="1" fillId="5" borderId="43" xfId="0" applyNumberFormat="1" applyFont="1" applyFill="1" applyBorder="1" applyAlignment="1">
      <alignment horizontal="center"/>
    </xf>
    <xf numFmtId="0" fontId="1" fillId="0" borderId="35" xfId="0" applyNumberFormat="1" applyFont="1" applyBorder="1" applyAlignment="1">
      <alignment horizontal="center"/>
    </xf>
    <xf numFmtId="0" fontId="1" fillId="0" borderId="36" xfId="0" applyNumberFormat="1" applyFont="1" applyBorder="1" applyAlignment="1">
      <alignment horizontal="center"/>
    </xf>
    <xf numFmtId="0" fontId="1" fillId="0" borderId="43" xfId="0" applyNumberFormat="1" applyFont="1" applyBorder="1" applyAlignment="1">
      <alignment horizontal="center"/>
    </xf>
    <xf numFmtId="0" fontId="1" fillId="0" borderId="51" xfId="0" applyNumberFormat="1" applyFont="1" applyBorder="1" applyAlignment="1">
      <alignment horizontal="center"/>
    </xf>
    <xf numFmtId="0" fontId="3" fillId="6" borderId="46" xfId="0" applyFont="1" applyFill="1" applyBorder="1" applyAlignment="1">
      <alignment horizontal="center" vertical="center" wrapText="1"/>
    </xf>
    <xf numFmtId="0" fontId="3" fillId="8" borderId="42" xfId="0" applyFont="1" applyFill="1" applyBorder="1" applyAlignment="1">
      <alignment horizontal="center" vertical="center" textRotation="90" wrapText="1"/>
    </xf>
    <xf numFmtId="0" fontId="3" fillId="8" borderId="19" xfId="0" applyFont="1" applyFill="1" applyBorder="1" applyAlignment="1">
      <alignment horizontal="center" vertical="center" textRotation="90" wrapText="1"/>
    </xf>
    <xf numFmtId="0" fontId="3" fillId="8" borderId="46" xfId="0" applyFont="1" applyFill="1" applyBorder="1" applyAlignment="1">
      <alignment horizontal="center" vertical="center" textRotation="90" wrapText="1"/>
    </xf>
    <xf numFmtId="0" fontId="3" fillId="11" borderId="42" xfId="0" applyFont="1" applyFill="1" applyBorder="1" applyAlignment="1">
      <alignment horizontal="center" vertical="center" textRotation="90" wrapText="1"/>
    </xf>
    <xf numFmtId="0" fontId="3" fillId="11" borderId="20" xfId="0" applyFont="1" applyFill="1" applyBorder="1" applyAlignment="1">
      <alignment horizontal="center" vertical="center" textRotation="90" wrapText="1"/>
    </xf>
    <xf numFmtId="0" fontId="3" fillId="14" borderId="48" xfId="0" applyFont="1" applyFill="1" applyBorder="1" applyAlignment="1">
      <alignment horizontal="center" vertical="center" textRotation="90" wrapText="1"/>
    </xf>
    <xf numFmtId="0" fontId="3" fillId="3" borderId="42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/>
    </xf>
    <xf numFmtId="0" fontId="15" fillId="8" borderId="33" xfId="0" applyFont="1" applyFill="1" applyBorder="1" applyAlignment="1">
      <alignment vertical="center" wrapText="1"/>
    </xf>
    <xf numFmtId="0" fontId="15" fillId="2" borderId="34" xfId="0" applyFont="1" applyFill="1" applyBorder="1" applyAlignment="1">
      <alignment vertical="center" wrapText="1"/>
    </xf>
    <xf numFmtId="0" fontId="15" fillId="4" borderId="33" xfId="0" applyFont="1" applyFill="1" applyBorder="1" applyAlignment="1">
      <alignment vertical="center" wrapText="1"/>
    </xf>
    <xf numFmtId="0" fontId="15" fillId="4" borderId="15" xfId="0" applyFont="1" applyFill="1" applyBorder="1" applyAlignment="1">
      <alignment vertical="center" wrapText="1"/>
    </xf>
    <xf numFmtId="0" fontId="15" fillId="2" borderId="7" xfId="0" applyFont="1" applyFill="1" applyBorder="1" applyAlignment="1">
      <alignment vertical="center" wrapText="1"/>
    </xf>
    <xf numFmtId="0" fontId="15" fillId="8" borderId="15" xfId="0" applyFont="1" applyFill="1" applyBorder="1" applyAlignment="1">
      <alignment vertical="center" wrapText="1"/>
    </xf>
    <xf numFmtId="0" fontId="1" fillId="5" borderId="1" xfId="0" applyNumberFormat="1" applyFont="1" applyFill="1" applyBorder="1" applyAlignment="1">
      <alignment horizontal="center"/>
    </xf>
    <xf numFmtId="0" fontId="2" fillId="5" borderId="39" xfId="0" applyNumberFormat="1" applyFont="1" applyFill="1" applyBorder="1" applyAlignment="1">
      <alignment horizontal="center"/>
    </xf>
    <xf numFmtId="0" fontId="1" fillId="15" borderId="1" xfId="0" applyNumberFormat="1" applyFont="1" applyFill="1" applyBorder="1" applyAlignment="1">
      <alignment horizontal="center"/>
    </xf>
    <xf numFmtId="0" fontId="2" fillId="15" borderId="39" xfId="0" applyNumberFormat="1" applyFont="1" applyFill="1" applyBorder="1" applyAlignment="1">
      <alignment horizontal="center"/>
    </xf>
    <xf numFmtId="0" fontId="1" fillId="15" borderId="3" xfId="0" applyNumberFormat="1" applyFont="1" applyFill="1" applyBorder="1" applyAlignment="1">
      <alignment horizontal="center"/>
    </xf>
    <xf numFmtId="0" fontId="14" fillId="15" borderId="1" xfId="0" applyNumberFormat="1" applyFont="1" applyFill="1" applyBorder="1" applyAlignment="1">
      <alignment horizontal="center"/>
    </xf>
    <xf numFmtId="0" fontId="14" fillId="15" borderId="2" xfId="0" applyNumberFormat="1" applyFont="1" applyFill="1" applyBorder="1" applyAlignment="1">
      <alignment horizontal="center"/>
    </xf>
    <xf numFmtId="0" fontId="1" fillId="15" borderId="49" xfId="0" applyNumberFormat="1" applyFont="1" applyFill="1" applyBorder="1" applyAlignment="1">
      <alignment horizontal="center"/>
    </xf>
    <xf numFmtId="0" fontId="13" fillId="10" borderId="35" xfId="0" applyNumberFormat="1" applyFont="1" applyFill="1" applyBorder="1" applyAlignment="1">
      <alignment horizontal="center" vertical="center"/>
    </xf>
    <xf numFmtId="0" fontId="13" fillId="10" borderId="1" xfId="0" applyNumberFormat="1" applyFont="1" applyFill="1" applyBorder="1" applyAlignment="1">
      <alignment horizontal="center" vertical="center"/>
    </xf>
    <xf numFmtId="0" fontId="13" fillId="10" borderId="5" xfId="0" applyNumberFormat="1" applyFont="1" applyFill="1" applyBorder="1" applyAlignment="1">
      <alignment horizontal="center" vertical="center"/>
    </xf>
    <xf numFmtId="0" fontId="16" fillId="4" borderId="14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6" fillId="8" borderId="14" xfId="0" applyFont="1" applyFill="1" applyBorder="1" applyAlignment="1">
      <alignment horizontal="center" vertical="center" wrapText="1"/>
    </xf>
    <xf numFmtId="0" fontId="2" fillId="13" borderId="19" xfId="0" applyFont="1" applyFill="1" applyBorder="1" applyAlignment="1">
      <alignment horizontal="center"/>
    </xf>
    <xf numFmtId="164" fontId="5" fillId="13" borderId="19" xfId="0" applyNumberFormat="1" applyFont="1" applyFill="1" applyBorder="1" applyAlignment="1">
      <alignment horizontal="center"/>
    </xf>
    <xf numFmtId="0" fontId="2" fillId="10" borderId="47" xfId="0" applyFont="1" applyFill="1" applyBorder="1" applyAlignment="1">
      <alignment horizontal="center" vertical="center"/>
    </xf>
    <xf numFmtId="164" fontId="5" fillId="10" borderId="19" xfId="0" applyNumberFormat="1" applyFont="1" applyFill="1" applyBorder="1" applyAlignment="1">
      <alignment horizontal="center"/>
    </xf>
    <xf numFmtId="0" fontId="3" fillId="10" borderId="37" xfId="0" applyFont="1" applyFill="1" applyBorder="1" applyAlignment="1">
      <alignment horizontal="center" vertical="center" wrapText="1"/>
    </xf>
    <xf numFmtId="0" fontId="3" fillId="10" borderId="38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3" fillId="4" borderId="38" xfId="0" applyFont="1" applyFill="1" applyBorder="1" applyAlignment="1">
      <alignment horizontal="center" vertical="center" wrapText="1"/>
    </xf>
    <xf numFmtId="14" fontId="1" fillId="2" borderId="46" xfId="0" applyNumberFormat="1" applyFont="1" applyFill="1" applyBorder="1" applyAlignment="1">
      <alignment horizontal="center" vertical="center"/>
    </xf>
    <xf numFmtId="14" fontId="1" fillId="2" borderId="25" xfId="0" applyNumberFormat="1" applyFont="1" applyFill="1" applyBorder="1" applyAlignment="1">
      <alignment horizontal="center" vertical="center"/>
    </xf>
    <xf numFmtId="14" fontId="1" fillId="2" borderId="22" xfId="0" applyNumberFormat="1" applyFont="1" applyFill="1" applyBorder="1" applyAlignment="1">
      <alignment horizontal="center" vertical="center"/>
    </xf>
    <xf numFmtId="20" fontId="1" fillId="2" borderId="30" xfId="0" applyNumberFormat="1" applyFont="1" applyFill="1" applyBorder="1" applyAlignment="1">
      <alignment horizontal="center" vertical="center"/>
    </xf>
    <xf numFmtId="20" fontId="1" fillId="2" borderId="12" xfId="0" applyNumberFormat="1" applyFont="1" applyFill="1" applyBorder="1" applyAlignment="1">
      <alignment horizontal="center" vertical="center"/>
    </xf>
    <xf numFmtId="20" fontId="1" fillId="2" borderId="27" xfId="0" applyNumberFormat="1" applyFont="1" applyFill="1" applyBorder="1" applyAlignment="1">
      <alignment horizontal="center" vertical="center"/>
    </xf>
    <xf numFmtId="0" fontId="13" fillId="10" borderId="5" xfId="0" applyNumberFormat="1" applyFont="1" applyFill="1" applyBorder="1" applyAlignment="1">
      <alignment horizontal="center" vertical="center"/>
    </xf>
    <xf numFmtId="0" fontId="13" fillId="10" borderId="35" xfId="0" applyNumberFormat="1" applyFont="1" applyFill="1" applyBorder="1" applyAlignment="1">
      <alignment horizontal="center" vertical="center"/>
    </xf>
    <xf numFmtId="0" fontId="7" fillId="13" borderId="31" xfId="0" applyFont="1" applyFill="1" applyBorder="1" applyAlignment="1">
      <alignment horizontal="center" vertical="center" wrapText="1"/>
    </xf>
    <xf numFmtId="0" fontId="7" fillId="13" borderId="27" xfId="0" applyFont="1" applyFill="1" applyBorder="1" applyAlignment="1">
      <alignment horizontal="center" vertical="center" wrapText="1"/>
    </xf>
    <xf numFmtId="0" fontId="13" fillId="10" borderId="31" xfId="0" applyFont="1" applyFill="1" applyBorder="1" applyAlignment="1">
      <alignment horizontal="center" vertical="center"/>
    </xf>
    <xf numFmtId="0" fontId="13" fillId="10" borderId="27" xfId="0" applyFont="1" applyFill="1" applyBorder="1" applyAlignment="1">
      <alignment horizontal="center" vertical="center"/>
    </xf>
    <xf numFmtId="0" fontId="15" fillId="6" borderId="33" xfId="0" applyFont="1" applyFill="1" applyBorder="1" applyAlignment="1">
      <alignment horizontal="left" vertical="center" wrapText="1"/>
    </xf>
    <xf numFmtId="0" fontId="15" fillId="6" borderId="26" xfId="0" applyFont="1" applyFill="1" applyBorder="1" applyAlignment="1">
      <alignment horizontal="left" vertical="center" wrapText="1"/>
    </xf>
    <xf numFmtId="0" fontId="15" fillId="12" borderId="34" xfId="0" applyFont="1" applyFill="1" applyBorder="1" applyAlignment="1">
      <alignment horizontal="left" vertical="center" wrapText="1"/>
    </xf>
    <xf numFmtId="0" fontId="15" fillId="12" borderId="52" xfId="0" applyFont="1" applyFill="1" applyBorder="1" applyAlignment="1">
      <alignment horizontal="left" vertical="center" wrapText="1"/>
    </xf>
    <xf numFmtId="0" fontId="15" fillId="11" borderId="36" xfId="0" applyFont="1" applyFill="1" applyBorder="1" applyAlignment="1">
      <alignment horizontal="left" vertical="center" wrapText="1"/>
    </xf>
    <xf numFmtId="0" fontId="15" fillId="11" borderId="51" xfId="0" applyFont="1" applyFill="1" applyBorder="1" applyAlignment="1">
      <alignment horizontal="left" vertical="center" wrapText="1"/>
    </xf>
    <xf numFmtId="0" fontId="15" fillId="11" borderId="34" xfId="0" applyFont="1" applyFill="1" applyBorder="1" applyAlignment="1">
      <alignment horizontal="left" vertical="center" wrapText="1"/>
    </xf>
    <xf numFmtId="0" fontId="15" fillId="11" borderId="52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3" fillId="13" borderId="1" xfId="0" applyFont="1" applyFill="1" applyBorder="1" applyAlignment="1">
      <alignment horizontal="center" vertical="center"/>
    </xf>
    <xf numFmtId="0" fontId="13" fillId="13" borderId="5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3" fillId="5" borderId="21" xfId="0" applyFont="1" applyFill="1" applyBorder="1" applyAlignment="1">
      <alignment horizontal="left" vertical="center" wrapText="1"/>
    </xf>
    <xf numFmtId="0" fontId="3" fillId="5" borderId="23" xfId="0" applyFont="1" applyFill="1" applyBorder="1" applyAlignment="1">
      <alignment horizontal="left" vertical="center" wrapText="1"/>
    </xf>
    <xf numFmtId="0" fontId="17" fillId="6" borderId="31" xfId="0" applyFont="1" applyFill="1" applyBorder="1" applyAlignment="1">
      <alignment horizontal="right" vertical="center" wrapText="1"/>
    </xf>
    <xf numFmtId="0" fontId="17" fillId="6" borderId="25" xfId="0" applyFont="1" applyFill="1" applyBorder="1" applyAlignment="1">
      <alignment horizontal="right" vertical="center" wrapText="1"/>
    </xf>
    <xf numFmtId="0" fontId="17" fillId="6" borderId="27" xfId="0" applyFont="1" applyFill="1" applyBorder="1" applyAlignment="1">
      <alignment horizontal="right" vertical="center" wrapText="1"/>
    </xf>
    <xf numFmtId="0" fontId="2" fillId="7" borderId="31" xfId="0" applyFont="1" applyFill="1" applyBorder="1" applyAlignment="1">
      <alignment horizontal="right" vertical="center" wrapText="1"/>
    </xf>
    <xf numFmtId="0" fontId="2" fillId="7" borderId="25" xfId="0" applyFont="1" applyFill="1" applyBorder="1" applyAlignment="1">
      <alignment horizontal="right" vertical="center" wrapText="1"/>
    </xf>
    <xf numFmtId="0" fontId="2" fillId="7" borderId="22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6" fillId="6" borderId="14" xfId="0" applyFont="1" applyFill="1" applyBorder="1" applyAlignment="1">
      <alignment horizontal="center" vertical="center" wrapText="1"/>
    </xf>
    <xf numFmtId="0" fontId="16" fillId="6" borderId="33" xfId="0" applyFont="1" applyFill="1" applyBorder="1" applyAlignment="1">
      <alignment horizontal="center" vertical="center" wrapText="1"/>
    </xf>
    <xf numFmtId="0" fontId="16" fillId="12" borderId="6" xfId="0" applyFont="1" applyFill="1" applyBorder="1" applyAlignment="1">
      <alignment horizontal="center" vertical="center" wrapText="1"/>
    </xf>
    <xf numFmtId="0" fontId="16" fillId="12" borderId="34" xfId="0" applyFont="1" applyFill="1" applyBorder="1" applyAlignment="1">
      <alignment horizontal="center" vertical="center" wrapText="1"/>
    </xf>
    <xf numFmtId="0" fontId="16" fillId="11" borderId="35" xfId="0" applyFont="1" applyFill="1" applyBorder="1" applyAlignment="1">
      <alignment horizontal="center" vertical="center" wrapText="1"/>
    </xf>
    <xf numFmtId="0" fontId="16" fillId="11" borderId="36" xfId="0" applyFont="1" applyFill="1" applyBorder="1" applyAlignment="1">
      <alignment horizontal="center" vertical="center" wrapText="1"/>
    </xf>
    <xf numFmtId="0" fontId="16" fillId="11" borderId="6" xfId="0" applyFont="1" applyFill="1" applyBorder="1" applyAlignment="1">
      <alignment horizontal="center" vertical="center" wrapText="1"/>
    </xf>
    <xf numFmtId="0" fontId="16" fillId="11" borderId="34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4" fillId="9" borderId="25" xfId="0" applyFont="1" applyFill="1" applyBorder="1" applyAlignment="1">
      <alignment horizontal="center"/>
    </xf>
    <xf numFmtId="0" fontId="4" fillId="9" borderId="27" xfId="0" applyFont="1" applyFill="1" applyBorder="1" applyAlignment="1">
      <alignment horizontal="center"/>
    </xf>
    <xf numFmtId="0" fontId="4" fillId="9" borderId="42" xfId="0" applyFont="1" applyFill="1" applyBorder="1" applyAlignment="1">
      <alignment horizontal="center"/>
    </xf>
    <xf numFmtId="0" fontId="4" fillId="9" borderId="20" xfId="0" applyFont="1" applyFill="1" applyBorder="1" applyAlignment="1">
      <alignment horizontal="center"/>
    </xf>
    <xf numFmtId="0" fontId="4" fillId="9" borderId="19" xfId="0" applyFont="1" applyFill="1" applyBorder="1" applyAlignment="1">
      <alignment horizontal="center"/>
    </xf>
    <xf numFmtId="0" fontId="4" fillId="9" borderId="31" xfId="0" applyFont="1" applyFill="1" applyBorder="1" applyAlignment="1">
      <alignment horizontal="center"/>
    </xf>
    <xf numFmtId="0" fontId="6" fillId="0" borderId="5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55" xfId="0" applyFont="1" applyBorder="1" applyAlignment="1">
      <alignment horizontal="center"/>
    </xf>
    <xf numFmtId="0" fontId="18" fillId="9" borderId="31" xfId="0" applyFont="1" applyFill="1" applyBorder="1" applyAlignment="1">
      <alignment horizontal="center" vertical="center" wrapText="1"/>
    </xf>
    <xf numFmtId="0" fontId="18" fillId="9" borderId="25" xfId="0" applyFont="1" applyFill="1" applyBorder="1" applyAlignment="1">
      <alignment horizontal="center" vertical="center" wrapText="1"/>
    </xf>
    <xf numFmtId="0" fontId="18" fillId="9" borderId="27" xfId="0" applyFont="1" applyFill="1" applyBorder="1" applyAlignment="1">
      <alignment horizontal="center" vertical="center" wrapText="1"/>
    </xf>
    <xf numFmtId="0" fontId="3" fillId="16" borderId="14" xfId="0" applyFont="1" applyFill="1" applyBorder="1" applyAlignment="1">
      <alignment horizontal="center" vertical="center" wrapText="1"/>
    </xf>
    <xf numFmtId="0" fontId="3" fillId="16" borderId="33" xfId="0" applyFont="1" applyFill="1" applyBorder="1" applyAlignment="1">
      <alignment horizontal="center" vertical="center" wrapText="1"/>
    </xf>
    <xf numFmtId="0" fontId="15" fillId="16" borderId="33" xfId="0" applyFont="1" applyFill="1" applyBorder="1" applyAlignment="1">
      <alignment horizontal="center" wrapText="1"/>
    </xf>
    <xf numFmtId="0" fontId="15" fillId="16" borderId="15" xfId="0" applyFont="1" applyFill="1" applyBorder="1" applyAlignment="1">
      <alignment horizontal="center" wrapText="1"/>
    </xf>
    <xf numFmtId="0" fontId="3" fillId="16" borderId="6" xfId="0" applyFont="1" applyFill="1" applyBorder="1" applyAlignment="1">
      <alignment horizontal="center" vertical="center" wrapText="1"/>
    </xf>
    <xf numFmtId="0" fontId="3" fillId="16" borderId="34" xfId="0" applyFont="1" applyFill="1" applyBorder="1" applyAlignment="1">
      <alignment horizontal="center" vertical="center" wrapText="1"/>
    </xf>
    <xf numFmtId="0" fontId="15" fillId="16" borderId="34" xfId="0" applyFont="1" applyFill="1" applyBorder="1" applyAlignment="1">
      <alignment horizontal="center" wrapText="1"/>
    </xf>
    <xf numFmtId="0" fontId="15" fillId="16" borderId="7" xfId="0" applyFont="1" applyFill="1" applyBorder="1" applyAlignment="1">
      <alignment horizontal="center" wrapText="1"/>
    </xf>
    <xf numFmtId="0" fontId="3" fillId="16" borderId="35" xfId="0" applyFont="1" applyFill="1" applyBorder="1" applyAlignment="1">
      <alignment horizontal="center" vertical="center" wrapText="1"/>
    </xf>
    <xf numFmtId="0" fontId="3" fillId="16" borderId="36" xfId="0" applyFont="1" applyFill="1" applyBorder="1" applyAlignment="1">
      <alignment horizontal="center" vertical="center" wrapText="1"/>
    </xf>
    <xf numFmtId="0" fontId="15" fillId="16" borderId="36" xfId="0" applyFont="1" applyFill="1" applyBorder="1" applyAlignment="1">
      <alignment horizontal="center" wrapText="1"/>
    </xf>
    <xf numFmtId="0" fontId="15" fillId="16" borderId="43" xfId="0" applyFont="1" applyFill="1" applyBorder="1" applyAlignment="1">
      <alignment horizontal="center" wrapText="1"/>
    </xf>
    <xf numFmtId="0" fontId="3" fillId="16" borderId="5" xfId="0" applyFont="1" applyFill="1" applyBorder="1" applyAlignment="1">
      <alignment horizontal="center" vertical="center" wrapText="1"/>
    </xf>
    <xf numFmtId="0" fontId="3" fillId="16" borderId="40" xfId="0" applyFont="1" applyFill="1" applyBorder="1" applyAlignment="1">
      <alignment horizontal="center" vertical="center" wrapText="1"/>
    </xf>
    <xf numFmtId="0" fontId="15" fillId="16" borderId="40" xfId="0" applyFont="1" applyFill="1" applyBorder="1" applyAlignment="1">
      <alignment horizontal="center" wrapText="1"/>
    </xf>
    <xf numFmtId="0" fontId="15" fillId="16" borderId="18" xfId="0" applyFont="1" applyFill="1" applyBorder="1" applyAlignment="1">
      <alignment horizontal="center" wrapText="1"/>
    </xf>
    <xf numFmtId="0" fontId="19" fillId="13" borderId="3" xfId="0" applyFont="1" applyFill="1" applyBorder="1" applyAlignment="1">
      <alignment horizontal="left" vertical="center" wrapText="1"/>
    </xf>
    <xf numFmtId="0" fontId="19" fillId="13" borderId="41" xfId="0" applyFont="1" applyFill="1" applyBorder="1" applyAlignment="1">
      <alignment horizontal="left" vertical="center" wrapText="1"/>
    </xf>
    <xf numFmtId="0" fontId="19" fillId="13" borderId="45" xfId="0" applyFont="1" applyFill="1" applyBorder="1" applyAlignment="1">
      <alignment horizontal="left" vertical="center" wrapText="1"/>
    </xf>
    <xf numFmtId="0" fontId="19" fillId="13" borderId="44" xfId="0" applyFont="1" applyFill="1" applyBorder="1" applyAlignment="1">
      <alignment horizontal="left" vertical="center" wrapText="1"/>
    </xf>
    <xf numFmtId="0" fontId="11" fillId="0" borderId="0" xfId="0" applyFont="1"/>
    <xf numFmtId="0" fontId="19" fillId="13" borderId="39" xfId="0" applyFont="1" applyFill="1" applyBorder="1" applyAlignment="1">
      <alignment horizontal="left" wrapText="1"/>
    </xf>
    <xf numFmtId="0" fontId="20" fillId="0" borderId="0" xfId="0" applyFont="1" applyAlignment="1">
      <alignment horizontal="center"/>
    </xf>
    <xf numFmtId="0" fontId="2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133351</xdr:colOff>
      <xdr:row>0</xdr:row>
      <xdr:rowOff>9526</xdr:rowOff>
    </xdr:from>
    <xdr:to>
      <xdr:col>1</xdr:col>
      <xdr:colOff>381001</xdr:colOff>
      <xdr:row>2</xdr:row>
      <xdr:rowOff>243084</xdr:rowOff>
    </xdr:to>
    <xdr:pic>
      <xdr:nvPicPr>
        <xdr:cNvPr id="3" name="Resi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1" y="9526"/>
          <a:ext cx="628650" cy="6717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tabSelected="1" view="pageBreakPreview" zoomScaleNormal="100" zoomScaleSheetLayoutView="100" workbookViewId="0">
      <selection activeCell="R24" sqref="R24"/>
    </sheetView>
  </sheetViews>
  <sheetFormatPr defaultRowHeight="15"/>
  <cols>
    <col min="1" max="1" width="5.7109375" style="1" customWidth="1"/>
    <col min="2" max="2" width="26" customWidth="1"/>
    <col min="3" max="3" width="10.28515625" customWidth="1"/>
    <col min="4" max="4" width="5.28515625" customWidth="1"/>
    <col min="5" max="5" width="5.85546875" customWidth="1"/>
    <col min="6" max="6" width="9.7109375" customWidth="1"/>
    <col min="7" max="7" width="8.7109375" customWidth="1"/>
    <col min="8" max="8" width="9.28515625" customWidth="1"/>
    <col min="9" max="9" width="9.5703125" customWidth="1"/>
    <col min="10" max="10" width="6.28515625" customWidth="1"/>
    <col min="11" max="11" width="7.28515625" customWidth="1"/>
    <col min="12" max="14" width="6" customWidth="1"/>
    <col min="15" max="15" width="6.140625" customWidth="1"/>
  </cols>
  <sheetData>
    <row r="1" spans="1:15" ht="21" customHeight="1">
      <c r="A1" s="121" t="s">
        <v>11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3"/>
    </row>
    <row r="2" spans="1:15" ht="20.25" customHeight="1">
      <c r="A2" s="163" t="s">
        <v>82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5"/>
    </row>
    <row r="3" spans="1:15" ht="20.25" customHeight="1" thickBot="1">
      <c r="A3" s="126" t="s">
        <v>83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8"/>
    </row>
    <row r="4" spans="1:15" ht="15.75" thickBot="1">
      <c r="A4" s="129" t="s">
        <v>21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1"/>
    </row>
    <row r="5" spans="1:15" ht="15.75" thickBot="1">
      <c r="A5" s="159" t="s">
        <v>79</v>
      </c>
      <c r="B5" s="160"/>
      <c r="C5" s="162" t="s">
        <v>80</v>
      </c>
      <c r="D5" s="157"/>
      <c r="E5" s="158"/>
      <c r="F5" s="159" t="s">
        <v>61</v>
      </c>
      <c r="G5" s="160"/>
      <c r="H5" s="159" t="s">
        <v>60</v>
      </c>
      <c r="I5" s="161"/>
      <c r="J5" s="161"/>
      <c r="K5" s="161"/>
      <c r="L5" s="161"/>
      <c r="M5" s="161"/>
      <c r="N5" s="161"/>
      <c r="O5" s="160"/>
    </row>
    <row r="6" spans="1:15" ht="51.75" thickBot="1">
      <c r="A6" s="155" t="s">
        <v>3</v>
      </c>
      <c r="B6" s="156" t="s">
        <v>0</v>
      </c>
      <c r="C6" s="5" t="s">
        <v>23</v>
      </c>
      <c r="D6" s="5" t="s">
        <v>26</v>
      </c>
      <c r="E6" s="5" t="s">
        <v>27</v>
      </c>
      <c r="F6" s="44" t="s">
        <v>62</v>
      </c>
      <c r="G6" s="45" t="s">
        <v>65</v>
      </c>
      <c r="H6" s="71" t="s">
        <v>58</v>
      </c>
      <c r="I6" s="64" t="s">
        <v>65</v>
      </c>
      <c r="J6" s="65" t="s">
        <v>52</v>
      </c>
      <c r="K6" s="66" t="s">
        <v>53</v>
      </c>
      <c r="L6" s="67" t="s">
        <v>54</v>
      </c>
      <c r="M6" s="68" t="s">
        <v>56</v>
      </c>
      <c r="N6" s="69" t="s">
        <v>55</v>
      </c>
      <c r="O6" s="70" t="s">
        <v>57</v>
      </c>
    </row>
    <row r="7" spans="1:15" ht="15.75">
      <c r="A7" s="16">
        <v>1</v>
      </c>
      <c r="B7" s="17" t="s">
        <v>1</v>
      </c>
      <c r="C7" s="18" t="s">
        <v>24</v>
      </c>
      <c r="D7" s="30" t="s">
        <v>28</v>
      </c>
      <c r="E7" s="31" t="s">
        <v>29</v>
      </c>
      <c r="F7" s="38">
        <v>209</v>
      </c>
      <c r="G7" s="19"/>
      <c r="H7" s="87">
        <v>207</v>
      </c>
      <c r="I7" s="59"/>
      <c r="J7" s="60">
        <v>138</v>
      </c>
      <c r="K7" s="61">
        <v>31</v>
      </c>
      <c r="L7" s="62">
        <v>38</v>
      </c>
      <c r="M7" s="60"/>
      <c r="N7" s="63"/>
      <c r="O7" s="55"/>
    </row>
    <row r="8" spans="1:15" ht="15.75">
      <c r="A8" s="12">
        <v>2</v>
      </c>
      <c r="B8" s="13" t="s">
        <v>5</v>
      </c>
      <c r="C8" s="6" t="s">
        <v>24</v>
      </c>
      <c r="D8" s="32" t="s">
        <v>28</v>
      </c>
      <c r="E8" s="33" t="s">
        <v>29</v>
      </c>
      <c r="F8" s="39">
        <v>105</v>
      </c>
      <c r="G8" s="8"/>
      <c r="H8" s="88">
        <v>108</v>
      </c>
      <c r="I8" s="15"/>
      <c r="J8" s="10">
        <v>78</v>
      </c>
      <c r="K8" s="43">
        <v>12</v>
      </c>
      <c r="L8" s="51">
        <v>18</v>
      </c>
      <c r="M8" s="10">
        <v>81</v>
      </c>
      <c r="N8" s="24">
        <v>28</v>
      </c>
      <c r="O8" s="56">
        <v>1</v>
      </c>
    </row>
    <row r="9" spans="1:15" ht="15.75">
      <c r="A9" s="12">
        <v>3</v>
      </c>
      <c r="B9" s="14" t="s">
        <v>4</v>
      </c>
      <c r="C9" s="6" t="s">
        <v>24</v>
      </c>
      <c r="D9" s="32" t="s">
        <v>28</v>
      </c>
      <c r="E9" s="33" t="s">
        <v>29</v>
      </c>
      <c r="F9" s="40">
        <v>203</v>
      </c>
      <c r="G9" s="9"/>
      <c r="H9" s="88">
        <v>199</v>
      </c>
      <c r="I9" s="15"/>
      <c r="J9" s="10">
        <v>141</v>
      </c>
      <c r="K9" s="43">
        <v>25</v>
      </c>
      <c r="L9" s="51">
        <v>33</v>
      </c>
      <c r="M9" s="10"/>
      <c r="N9" s="24"/>
      <c r="O9" s="56"/>
    </row>
    <row r="10" spans="1:15" ht="17.25" customHeight="1">
      <c r="A10" s="12">
        <v>4</v>
      </c>
      <c r="B10" s="13" t="s">
        <v>7</v>
      </c>
      <c r="C10" s="6" t="s">
        <v>24</v>
      </c>
      <c r="D10" s="32" t="s">
        <v>28</v>
      </c>
      <c r="E10" s="33" t="s">
        <v>29</v>
      </c>
      <c r="F10" s="39">
        <v>20</v>
      </c>
      <c r="G10" s="8"/>
      <c r="H10" s="88">
        <v>17</v>
      </c>
      <c r="I10" s="15"/>
      <c r="J10" s="10">
        <v>9</v>
      </c>
      <c r="K10" s="43">
        <v>4</v>
      </c>
      <c r="L10" s="51">
        <v>4</v>
      </c>
      <c r="M10" s="10"/>
      <c r="N10" s="24"/>
      <c r="O10" s="56"/>
    </row>
    <row r="11" spans="1:15" ht="18" customHeight="1">
      <c r="A11" s="12">
        <v>5</v>
      </c>
      <c r="B11" s="13" t="s">
        <v>6</v>
      </c>
      <c r="C11" s="6" t="s">
        <v>24</v>
      </c>
      <c r="D11" s="32" t="s">
        <v>28</v>
      </c>
      <c r="E11" s="33" t="s">
        <v>29</v>
      </c>
      <c r="F11" s="39">
        <v>105</v>
      </c>
      <c r="G11" s="7"/>
      <c r="H11" s="88">
        <v>121</v>
      </c>
      <c r="I11" s="15"/>
      <c r="J11" s="10">
        <v>0</v>
      </c>
      <c r="K11" s="43">
        <v>34</v>
      </c>
      <c r="L11" s="51">
        <v>87</v>
      </c>
      <c r="M11" s="10">
        <v>110</v>
      </c>
      <c r="N11" s="24">
        <v>8</v>
      </c>
      <c r="O11" s="56">
        <v>6</v>
      </c>
    </row>
    <row r="12" spans="1:15" ht="15.75">
      <c r="A12" s="124">
        <v>6</v>
      </c>
      <c r="B12" s="13" t="s">
        <v>22</v>
      </c>
      <c r="C12" s="137" t="s">
        <v>24</v>
      </c>
      <c r="D12" s="97" t="s">
        <v>28</v>
      </c>
      <c r="E12" s="99" t="s">
        <v>30</v>
      </c>
      <c r="F12" s="132">
        <v>189</v>
      </c>
      <c r="G12" s="7">
        <v>98</v>
      </c>
      <c r="H12" s="107">
        <v>167</v>
      </c>
      <c r="I12" s="52">
        <v>93</v>
      </c>
      <c r="J12" s="79">
        <v>1</v>
      </c>
      <c r="K12" s="80">
        <v>53</v>
      </c>
      <c r="L12" s="15">
        <v>113</v>
      </c>
      <c r="M12" s="54"/>
      <c r="N12" s="27"/>
      <c r="O12" s="57"/>
    </row>
    <row r="13" spans="1:15" s="3" customFormat="1" ht="18" customHeight="1">
      <c r="A13" s="125"/>
      <c r="B13" s="28" t="s">
        <v>2</v>
      </c>
      <c r="C13" s="138"/>
      <c r="D13" s="98"/>
      <c r="E13" s="100"/>
      <c r="F13" s="133"/>
      <c r="G13" s="29">
        <v>91</v>
      </c>
      <c r="H13" s="108"/>
      <c r="I13" s="46">
        <v>74</v>
      </c>
      <c r="J13" s="81"/>
      <c r="K13" s="82"/>
      <c r="L13" s="83"/>
      <c r="M13" s="84"/>
      <c r="N13" s="85"/>
      <c r="O13" s="86"/>
    </row>
    <row r="14" spans="1:15" s="3" customFormat="1" ht="18" customHeight="1">
      <c r="A14" s="12">
        <v>7</v>
      </c>
      <c r="B14" s="13" t="s">
        <v>25</v>
      </c>
      <c r="C14" s="11" t="s">
        <v>24</v>
      </c>
      <c r="D14" s="34" t="s">
        <v>31</v>
      </c>
      <c r="E14" s="35" t="s">
        <v>30</v>
      </c>
      <c r="F14" s="39">
        <v>450</v>
      </c>
      <c r="G14" s="7"/>
      <c r="H14" s="88">
        <v>317</v>
      </c>
      <c r="I14" s="15"/>
      <c r="J14" s="10">
        <v>1</v>
      </c>
      <c r="K14" s="43">
        <v>26</v>
      </c>
      <c r="L14" s="51">
        <v>290</v>
      </c>
      <c r="M14" s="10"/>
      <c r="N14" s="24"/>
      <c r="O14" s="56"/>
    </row>
    <row r="15" spans="1:15" s="3" customFormat="1" ht="18" customHeight="1" thickBot="1">
      <c r="A15" s="20">
        <v>8</v>
      </c>
      <c r="B15" s="21" t="s">
        <v>32</v>
      </c>
      <c r="C15" s="22" t="s">
        <v>34</v>
      </c>
      <c r="D15" s="36" t="s">
        <v>31</v>
      </c>
      <c r="E15" s="37" t="s">
        <v>33</v>
      </c>
      <c r="F15" s="41">
        <v>260</v>
      </c>
      <c r="G15" s="23"/>
      <c r="H15" s="89">
        <v>264</v>
      </c>
      <c r="I15" s="47"/>
      <c r="J15" s="48">
        <v>157</v>
      </c>
      <c r="K15" s="49">
        <v>30</v>
      </c>
      <c r="L15" s="53">
        <v>77</v>
      </c>
      <c r="M15" s="48"/>
      <c r="N15" s="50"/>
      <c r="O15" s="58"/>
    </row>
    <row r="16" spans="1:15" s="3" customFormat="1" ht="18" customHeight="1" thickBot="1">
      <c r="A16" s="139" t="s">
        <v>35</v>
      </c>
      <c r="B16" s="140"/>
      <c r="C16" s="140"/>
      <c r="D16" s="140"/>
      <c r="E16" s="141"/>
      <c r="F16" s="109">
        <f>SUM(F7:F15)</f>
        <v>1541</v>
      </c>
      <c r="G16" s="110"/>
      <c r="H16" s="111">
        <f>SUM(H7:H15)</f>
        <v>1400</v>
      </c>
      <c r="I16" s="112"/>
      <c r="J16" s="72">
        <f t="shared" ref="J16:O16" si="0">SUM(J7:J15)</f>
        <v>525</v>
      </c>
      <c r="K16" s="72">
        <f t="shared" si="0"/>
        <v>215</v>
      </c>
      <c r="L16" s="72">
        <f t="shared" si="0"/>
        <v>660</v>
      </c>
      <c r="M16" s="72">
        <f t="shared" si="0"/>
        <v>191</v>
      </c>
      <c r="N16" s="72">
        <f t="shared" si="0"/>
        <v>36</v>
      </c>
      <c r="O16" s="72">
        <f t="shared" si="0"/>
        <v>7</v>
      </c>
    </row>
    <row r="17" spans="1:15" s="42" customFormat="1" ht="16.5" customHeight="1" thickBot="1">
      <c r="A17" s="142" t="s">
        <v>51</v>
      </c>
      <c r="B17" s="143"/>
      <c r="C17" s="143"/>
      <c r="D17" s="143"/>
      <c r="E17" s="144"/>
      <c r="F17" s="93">
        <v>0.23544499999999999</v>
      </c>
      <c r="G17" s="94">
        <v>0.33360299999999998</v>
      </c>
      <c r="H17" s="95">
        <v>0.43368400000000001</v>
      </c>
      <c r="I17" s="96"/>
      <c r="J17" s="101"/>
      <c r="K17" s="102"/>
      <c r="L17" s="103"/>
      <c r="M17" s="104"/>
      <c r="N17" s="105"/>
      <c r="O17" s="106"/>
    </row>
    <row r="18" spans="1:15" s="42" customFormat="1" ht="13.5" customHeight="1" thickBot="1">
      <c r="A18" s="166" t="s">
        <v>81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8"/>
    </row>
    <row r="19" spans="1:15" s="42" customFormat="1" ht="17.25" customHeight="1" thickBot="1">
      <c r="A19" s="142" t="s">
        <v>50</v>
      </c>
      <c r="B19" s="144"/>
      <c r="C19" s="134" t="s">
        <v>71</v>
      </c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6"/>
    </row>
    <row r="20" spans="1:15" s="42" customFormat="1" ht="24.75" customHeight="1">
      <c r="A20" s="169" t="s">
        <v>63</v>
      </c>
      <c r="B20" s="170"/>
      <c r="C20" s="171" t="s">
        <v>45</v>
      </c>
      <c r="D20" s="171"/>
      <c r="E20" s="171"/>
      <c r="F20" s="172"/>
      <c r="G20" s="90" t="s">
        <v>36</v>
      </c>
      <c r="H20" s="75" t="s">
        <v>66</v>
      </c>
      <c r="I20" s="76" t="s">
        <v>68</v>
      </c>
      <c r="J20" s="147" t="s">
        <v>38</v>
      </c>
      <c r="K20" s="148"/>
      <c r="L20" s="113" t="s">
        <v>70</v>
      </c>
      <c r="M20" s="113"/>
      <c r="N20" s="113" t="s">
        <v>73</v>
      </c>
      <c r="O20" s="114"/>
    </row>
    <row r="21" spans="1:15" s="3" customFormat="1" ht="15.75" customHeight="1" thickBot="1">
      <c r="A21" s="173"/>
      <c r="B21" s="174"/>
      <c r="C21" s="175" t="s">
        <v>46</v>
      </c>
      <c r="D21" s="175"/>
      <c r="E21" s="175"/>
      <c r="F21" s="176"/>
      <c r="G21" s="91"/>
      <c r="H21" s="74"/>
      <c r="I21" s="77"/>
      <c r="J21" s="149" t="s">
        <v>40</v>
      </c>
      <c r="K21" s="150"/>
      <c r="L21" s="115" t="s">
        <v>72</v>
      </c>
      <c r="M21" s="115"/>
      <c r="N21" s="115" t="s">
        <v>74</v>
      </c>
      <c r="O21" s="116"/>
    </row>
    <row r="22" spans="1:15" ht="15" customHeight="1">
      <c r="A22" s="177" t="s">
        <v>64</v>
      </c>
      <c r="B22" s="178"/>
      <c r="C22" s="179" t="s">
        <v>47</v>
      </c>
      <c r="D22" s="179"/>
      <c r="E22" s="179"/>
      <c r="F22" s="180"/>
      <c r="G22" s="92" t="s">
        <v>37</v>
      </c>
      <c r="H22" s="73" t="s">
        <v>67</v>
      </c>
      <c r="I22" s="78" t="s">
        <v>69</v>
      </c>
      <c r="J22" s="151" t="s">
        <v>39</v>
      </c>
      <c r="K22" s="152"/>
      <c r="L22" s="117" t="s">
        <v>75</v>
      </c>
      <c r="M22" s="117"/>
      <c r="N22" s="117" t="s">
        <v>76</v>
      </c>
      <c r="O22" s="118"/>
    </row>
    <row r="23" spans="1:15" ht="15.75" thickBot="1">
      <c r="A23" s="181"/>
      <c r="B23" s="182"/>
      <c r="C23" s="183" t="s">
        <v>48</v>
      </c>
      <c r="D23" s="183"/>
      <c r="E23" s="183"/>
      <c r="F23" s="184"/>
      <c r="G23" s="91"/>
      <c r="H23" s="74"/>
      <c r="I23" s="77"/>
      <c r="J23" s="153" t="s">
        <v>39</v>
      </c>
      <c r="K23" s="154"/>
      <c r="L23" s="119" t="s">
        <v>77</v>
      </c>
      <c r="M23" s="119"/>
      <c r="N23" s="119" t="s">
        <v>78</v>
      </c>
      <c r="O23" s="120"/>
    </row>
    <row r="24" spans="1:15" s="189" customFormat="1" ht="12" customHeight="1">
      <c r="A24" s="185" t="s">
        <v>49</v>
      </c>
      <c r="B24" s="186"/>
      <c r="C24" s="186"/>
      <c r="D24" s="186"/>
      <c r="E24" s="186"/>
      <c r="F24" s="186"/>
      <c r="G24" s="187"/>
      <c r="H24" s="187"/>
      <c r="I24" s="187"/>
      <c r="J24" s="187"/>
      <c r="K24" s="187"/>
      <c r="L24" s="187"/>
      <c r="M24" s="187"/>
      <c r="N24" s="187"/>
      <c r="O24" s="188"/>
    </row>
    <row r="25" spans="1:15" s="189" customFormat="1" ht="12" customHeight="1">
      <c r="A25" s="190" t="s">
        <v>59</v>
      </c>
      <c r="B25" s="190"/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</row>
    <row r="26" spans="1:15">
      <c r="B26" s="26" t="s">
        <v>9</v>
      </c>
      <c r="C26" s="146" t="s">
        <v>9</v>
      </c>
      <c r="D26" s="146"/>
      <c r="E26" s="146" t="s">
        <v>10</v>
      </c>
      <c r="F26" s="146"/>
      <c r="G26" s="146" t="s">
        <v>10</v>
      </c>
      <c r="H26" s="146"/>
      <c r="I26" s="146" t="s">
        <v>10</v>
      </c>
      <c r="J26" s="146"/>
      <c r="K26" s="146" t="s">
        <v>8</v>
      </c>
      <c r="L26" s="146"/>
      <c r="M26" s="146"/>
      <c r="N26" s="146"/>
      <c r="O26" s="146"/>
    </row>
    <row r="27" spans="1:15" s="4" customFormat="1">
      <c r="A27" s="1"/>
      <c r="B27" s="25" t="s">
        <v>18</v>
      </c>
      <c r="C27" s="145" t="s">
        <v>41</v>
      </c>
      <c r="D27" s="145"/>
      <c r="E27" s="145" t="s">
        <v>13</v>
      </c>
      <c r="F27" s="145"/>
      <c r="G27" s="145" t="s">
        <v>43</v>
      </c>
      <c r="H27" s="145"/>
      <c r="I27" s="145" t="s">
        <v>15</v>
      </c>
      <c r="J27" s="145"/>
      <c r="K27" s="145" t="s">
        <v>12</v>
      </c>
      <c r="L27" s="145"/>
      <c r="M27" s="145"/>
      <c r="N27" s="145"/>
      <c r="O27" s="145"/>
    </row>
    <row r="28" spans="1:15">
      <c r="B28" s="25" t="s">
        <v>17</v>
      </c>
      <c r="C28" s="145" t="s">
        <v>42</v>
      </c>
      <c r="D28" s="145"/>
      <c r="E28" s="145" t="s">
        <v>14</v>
      </c>
      <c r="F28" s="145"/>
      <c r="G28" s="145" t="s">
        <v>44</v>
      </c>
      <c r="H28" s="145"/>
      <c r="I28" s="145" t="s">
        <v>16</v>
      </c>
      <c r="J28" s="145"/>
      <c r="K28" s="2"/>
      <c r="L28" s="2"/>
      <c r="M28" s="2"/>
      <c r="N28" s="2"/>
      <c r="O28" s="2"/>
    </row>
    <row r="30" spans="1:15" s="2" customFormat="1" ht="12.75">
      <c r="A30" s="191"/>
      <c r="B30" s="192" t="s">
        <v>84</v>
      </c>
      <c r="C30" s="192" t="s">
        <v>19</v>
      </c>
      <c r="D30" s="192"/>
      <c r="E30" s="192"/>
      <c r="F30" s="192"/>
      <c r="G30" s="192" t="s">
        <v>20</v>
      </c>
      <c r="H30" s="192"/>
      <c r="I30" s="192"/>
      <c r="J30" s="192"/>
      <c r="K30" s="192"/>
      <c r="L30" s="192"/>
      <c r="M30" s="192"/>
      <c r="N30" s="192"/>
      <c r="O30" s="192"/>
    </row>
  </sheetData>
  <mergeCells count="57">
    <mergeCell ref="A5:B5"/>
    <mergeCell ref="C5:E5"/>
    <mergeCell ref="A1:O1"/>
    <mergeCell ref="A2:O2"/>
    <mergeCell ref="A3:O3"/>
    <mergeCell ref="L20:M20"/>
    <mergeCell ref="L21:M21"/>
    <mergeCell ref="L22:M22"/>
    <mergeCell ref="L23:M23"/>
    <mergeCell ref="J20:K20"/>
    <mergeCell ref="J21:K21"/>
    <mergeCell ref="J22:K22"/>
    <mergeCell ref="J23:K23"/>
    <mergeCell ref="K26:O26"/>
    <mergeCell ref="K27:O27"/>
    <mergeCell ref="I26:J26"/>
    <mergeCell ref="I27:J27"/>
    <mergeCell ref="I28:J28"/>
    <mergeCell ref="C28:D28"/>
    <mergeCell ref="E26:F26"/>
    <mergeCell ref="E27:F27"/>
    <mergeCell ref="E28:F28"/>
    <mergeCell ref="G26:H26"/>
    <mergeCell ref="G27:H27"/>
    <mergeCell ref="G28:H28"/>
    <mergeCell ref="C26:D26"/>
    <mergeCell ref="C27:D27"/>
    <mergeCell ref="A25:O25"/>
    <mergeCell ref="A12:A13"/>
    <mergeCell ref="A4:O4"/>
    <mergeCell ref="F12:F13"/>
    <mergeCell ref="C19:O19"/>
    <mergeCell ref="C12:C13"/>
    <mergeCell ref="C20:F20"/>
    <mergeCell ref="C22:F22"/>
    <mergeCell ref="A16:E16"/>
    <mergeCell ref="A17:E17"/>
    <mergeCell ref="A19:B19"/>
    <mergeCell ref="A20:B21"/>
    <mergeCell ref="H5:O5"/>
    <mergeCell ref="F5:G5"/>
    <mergeCell ref="D12:D13"/>
    <mergeCell ref="E12:E13"/>
    <mergeCell ref="J17:L17"/>
    <mergeCell ref="M17:O17"/>
    <mergeCell ref="A24:O24"/>
    <mergeCell ref="C21:F21"/>
    <mergeCell ref="C23:F23"/>
    <mergeCell ref="A22:B23"/>
    <mergeCell ref="H12:H13"/>
    <mergeCell ref="F16:G16"/>
    <mergeCell ref="H16:I16"/>
    <mergeCell ref="A18:O18"/>
    <mergeCell ref="N20:O20"/>
    <mergeCell ref="N21:O21"/>
    <mergeCell ref="N22:O22"/>
    <mergeCell ref="N23:O23"/>
  </mergeCells>
  <pageMargins left="0.7" right="0.7" top="0.75" bottom="0.75" header="0.3" footer="0.3"/>
  <pageSetup paperSize="9" scale="9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Personel Sayıları-22-23</vt:lpstr>
      <vt:lpstr>'Personel Sayıları-22-23'!Yazdırma_Alanı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2023-03-22T06:26:34Z</dcterms:modified>
</cp:coreProperties>
</file>